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Приложение №11" sheetId="1" r:id="rId1"/>
  </sheets>
  <definedNames>
    <definedName name="_xlnm.Print_Titles" localSheetId="0">'Приложение №11'!$13:$13</definedName>
    <definedName name="_xlnm.Print_Area" localSheetId="0">'Приложение №11'!$C$1:$M$22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21" i="1" l="1"/>
  <c r="L21" i="1"/>
  <c r="K21" i="1"/>
  <c r="J21" i="1"/>
  <c r="I21" i="1"/>
  <c r="H21" i="1"/>
  <c r="G20" i="1"/>
  <c r="F20" i="1"/>
  <c r="G19" i="1"/>
  <c r="F19" i="1"/>
  <c r="G18" i="1"/>
  <c r="F18" i="1"/>
  <c r="G17" i="1"/>
  <c r="F17" i="1"/>
  <c r="F21" i="1" s="1"/>
  <c r="G16" i="1"/>
  <c r="F16" i="1"/>
  <c r="G15" i="1"/>
  <c r="F15" i="1"/>
  <c r="G14" i="1"/>
  <c r="G21" i="1" s="1"/>
  <c r="F14" i="1"/>
</calcChain>
</file>

<file path=xl/sharedStrings.xml><?xml version="1.0" encoding="utf-8"?>
<sst xmlns="http://schemas.openxmlformats.org/spreadsheetml/2006/main" count="31" uniqueCount="25">
  <si>
    <t>ПРИЛОЖЕНИЕ 28</t>
  </si>
  <si>
    <t xml:space="preserve"> к решению Думы Белоярского района </t>
  </si>
  <si>
    <t>Р А С П Р Е Д Е Л Е Н И Е 
дотаций на выравнивание бюджетной обеспеченности поселений из бюджета Белоярского района
на плановый период 2022 и 2023 годов</t>
  </si>
  <si>
    <t>(рублей)</t>
  </si>
  <si>
    <t>№ п/п</t>
  </si>
  <si>
    <t>Наименование поселения (городского, сельского)</t>
  </si>
  <si>
    <t>Сумма на год</t>
  </si>
  <si>
    <t>в том числе</t>
  </si>
  <si>
    <t>2022 год</t>
  </si>
  <si>
    <t>2023 год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</si>
  <si>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</si>
  <si>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Субсидии муниципальным районам на выравнивание уровня бюджетной обеспеченности поселений, входящих в состав муниципальных районов, за счет средств бюджета автономного округа</t>
  </si>
  <si>
    <t>Собственные средства бюджета Белоярского района</t>
  </si>
  <si>
    <t>Код района</t>
  </si>
  <si>
    <t>Тип средств</t>
  </si>
  <si>
    <t>Белоярский</t>
  </si>
  <si>
    <t>Верхнеказымский</t>
  </si>
  <si>
    <t>Казым</t>
  </si>
  <si>
    <t>Лыхма</t>
  </si>
  <si>
    <t>Полноват</t>
  </si>
  <si>
    <t>Сорум</t>
  </si>
  <si>
    <t>Сосновка</t>
  </si>
  <si>
    <t>Всего</t>
  </si>
  <si>
    <t>________________________________________</t>
  </si>
  <si>
    <t xml:space="preserve"> от 3 декабря 2020 года № 61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</si>
</sst>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"/>
  </numFmts>
  <fonts count="5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10" xfId="1" applyFont="1" applyBorder="1" applyAlignment="1">
      <alignment horizontal="center"/>
    </xf>
    <xf numFmtId="0" fontId="4" fillId="2" borderId="2" xfId="1" applyFont="1" applyFill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right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1" applyFont="1" applyBorder="1" applyAlignment="1" applyProtection="1">
      <alignment horizontal="center" vertical="center"/>
      <protection hidden="1"/>
    </xf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164" fontId="2" fillId="0" borderId="7" xfId="1" applyNumberFormat="1" applyFont="1" applyBorder="1" applyAlignment="1" applyProtection="1">
      <alignment horizontal="left" wrapText="1"/>
      <protection hidden="1"/>
    </xf>
    <xf numFmtId="4" fontId="2" fillId="0" borderId="8" xfId="1" applyNumberFormat="1" applyFont="1" applyBorder="1" applyAlignment="1" applyProtection="1">
      <alignment horizontal="center" vertical="center" wrapText="1"/>
      <protection hidden="1"/>
    </xf>
    <xf numFmtId="4" fontId="2" fillId="0" borderId="2" xfId="1" applyNumberFormat="1" applyFont="1" applyBorder="1" applyAlignment="1" applyProtection="1">
      <alignment horizontal="center" vertical="center" wrapText="1"/>
      <protection hidden="1"/>
    </xf>
    <xf numFmtId="0" fontId="2" fillId="0" borderId="9" xfId="1" applyFont="1" applyBorder="1" applyProtection="1">
      <protection hidden="1"/>
    </xf>
    <xf numFmtId="164" fontId="2" fillId="0" borderId="7" xfId="1" applyNumberFormat="1" applyFont="1" applyBorder="1" applyAlignment="1" applyProtection="1">
      <alignment horizontal="left" vertical="center" wrapText="1"/>
      <protection hidden="1"/>
    </xf>
    <xf numFmtId="0" fontId="4" fillId="0" borderId="2" xfId="1" applyFont="1" applyBorder="1" applyAlignment="1" applyProtection="1">
      <protection hidden="1"/>
    </xf>
    <xf numFmtId="4" fontId="4" fillId="0" borderId="2" xfId="1" applyNumberFormat="1" applyFont="1" applyBorder="1" applyAlignment="1" applyProtection="1">
      <alignment horizontal="center"/>
      <protection hidden="1"/>
    </xf>
    <xf numFmtId="165" fontId="1" fillId="0" borderId="0" xfId="1" applyNumberForma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3"/>
  <sheetViews>
    <sheetView showGridLines="0" tabSelected="1" view="pageBreakPreview" topLeftCell="D1" zoomScaleNormal="100" workbookViewId="0">
      <selection activeCell="K3" sqref="K3:M3"/>
    </sheetView>
  </sheetViews>
  <sheetFormatPr defaultColWidth="9.140625" defaultRowHeight="15" x14ac:dyDescent="0.25"/>
  <cols>
    <col min="1" max="3" width="11.5703125" style="9" hidden="1" customWidth="1"/>
    <col min="4" max="4" width="6.42578125" style="9" customWidth="1"/>
    <col min="5" max="5" width="18.42578125" style="9" customWidth="1"/>
    <col min="6" max="6" width="16.42578125" style="9" customWidth="1"/>
    <col min="7" max="7" width="15.28515625" style="9" customWidth="1"/>
    <col min="8" max="9" width="21.42578125" style="9" customWidth="1"/>
    <col min="10" max="11" width="19.5703125" style="9" customWidth="1"/>
    <col min="12" max="12" width="15.140625" style="9" customWidth="1"/>
    <col min="13" max="13" width="14.42578125" style="9" customWidth="1"/>
    <col min="14" max="14" width="11.5703125" style="9" hidden="1" customWidth="1"/>
    <col min="15" max="1024" width="9.140625" style="9"/>
  </cols>
  <sheetData>
    <row r="1" spans="1:14" ht="15.75" x14ac:dyDescent="0.25">
      <c r="A1" s="10"/>
      <c r="B1" s="11"/>
      <c r="C1" s="11"/>
      <c r="D1" s="11"/>
      <c r="E1" s="11"/>
      <c r="F1" s="11"/>
      <c r="G1" s="11"/>
      <c r="H1" s="11"/>
      <c r="I1" s="12"/>
      <c r="J1" s="13"/>
      <c r="K1" s="8" t="s">
        <v>0</v>
      </c>
      <c r="L1" s="8"/>
      <c r="M1" s="8"/>
      <c r="N1" s="12"/>
    </row>
    <row r="2" spans="1:14" ht="15.75" customHeight="1" x14ac:dyDescent="0.25">
      <c r="A2" s="10"/>
      <c r="B2" s="11"/>
      <c r="C2" s="11"/>
      <c r="D2" s="11"/>
      <c r="E2" s="11"/>
      <c r="F2" s="11"/>
      <c r="G2" s="11"/>
      <c r="H2" s="11"/>
      <c r="I2" s="12"/>
      <c r="J2" s="12"/>
      <c r="K2" s="7" t="s">
        <v>1</v>
      </c>
      <c r="L2" s="7"/>
      <c r="M2" s="7"/>
      <c r="N2" s="12"/>
    </row>
    <row r="3" spans="1:14" ht="15.75" x14ac:dyDescent="0.25">
      <c r="A3" s="10"/>
      <c r="B3" s="11"/>
      <c r="C3" s="11"/>
      <c r="D3" s="11"/>
      <c r="E3" s="11"/>
      <c r="F3" s="11"/>
      <c r="G3" s="11"/>
      <c r="H3" s="11"/>
      <c r="I3" s="12"/>
      <c r="J3" s="11"/>
      <c r="K3" s="6" t="s">
        <v>24</v>
      </c>
      <c r="L3" s="6"/>
      <c r="M3" s="6"/>
      <c r="N3" s="12"/>
    </row>
    <row r="4" spans="1:14" ht="409.6" hidden="1" customHeight="1" x14ac:dyDescent="0.25">
      <c r="A4" s="10"/>
      <c r="B4" s="11"/>
      <c r="C4" s="11"/>
      <c r="D4" s="11"/>
      <c r="E4" s="11"/>
      <c r="F4" s="11"/>
      <c r="G4" s="11"/>
      <c r="H4" s="11"/>
      <c r="I4" s="12"/>
      <c r="J4" s="11"/>
      <c r="K4" s="12"/>
      <c r="L4" s="11"/>
      <c r="M4" s="12"/>
      <c r="N4" s="12"/>
    </row>
    <row r="5" spans="1:14" ht="15.75" x14ac:dyDescent="0.25">
      <c r="A5" s="10"/>
      <c r="B5" s="11"/>
      <c r="C5" s="11"/>
      <c r="D5" s="11"/>
      <c r="E5" s="11"/>
      <c r="F5" s="11"/>
      <c r="G5" s="11"/>
      <c r="H5" s="11"/>
      <c r="I5" s="12"/>
      <c r="J5" s="11"/>
      <c r="K5" s="12"/>
      <c r="L5" s="11"/>
      <c r="M5" s="12"/>
      <c r="N5" s="12"/>
    </row>
    <row r="6" spans="1:14" ht="15.75" x14ac:dyDescent="0.25">
      <c r="A6" s="10"/>
      <c r="B6" s="11"/>
      <c r="C6" s="11"/>
      <c r="D6" s="11"/>
      <c r="E6" s="11"/>
      <c r="F6" s="11"/>
      <c r="G6" s="11"/>
      <c r="H6" s="11"/>
      <c r="I6" s="12"/>
      <c r="J6" s="11"/>
      <c r="K6" s="12"/>
      <c r="L6" s="11"/>
      <c r="M6" s="12"/>
      <c r="N6" s="12"/>
    </row>
    <row r="7" spans="1:14" ht="54.75" customHeight="1" x14ac:dyDescent="0.25">
      <c r="A7" s="11"/>
      <c r="B7" s="14"/>
      <c r="C7" s="11"/>
      <c r="D7" s="5" t="s">
        <v>2</v>
      </c>
      <c r="E7" s="5"/>
      <c r="F7" s="5"/>
      <c r="G7" s="5"/>
      <c r="H7" s="5"/>
      <c r="I7" s="5"/>
      <c r="J7" s="5"/>
      <c r="K7" s="5"/>
      <c r="L7" s="5"/>
      <c r="M7" s="5"/>
      <c r="N7" s="12"/>
    </row>
    <row r="8" spans="1:14" ht="18.75" x14ac:dyDescent="0.25">
      <c r="A8" s="11"/>
      <c r="B8" s="14"/>
      <c r="C8" s="11"/>
      <c r="D8" s="14"/>
      <c r="E8" s="14"/>
      <c r="F8" s="14"/>
      <c r="G8" s="14"/>
      <c r="H8" s="14"/>
      <c r="I8" s="14"/>
      <c r="J8" s="14"/>
      <c r="K8" s="14"/>
      <c r="L8" s="14"/>
      <c r="M8" s="14"/>
      <c r="N8" s="12"/>
    </row>
    <row r="9" spans="1:14" ht="15.75" x14ac:dyDescent="0.25">
      <c r="A9" s="11"/>
      <c r="B9" s="11"/>
      <c r="C9" s="11"/>
      <c r="D9" s="11"/>
      <c r="E9" s="11"/>
      <c r="F9" s="11"/>
      <c r="G9" s="11"/>
      <c r="H9" s="11"/>
      <c r="I9" s="12"/>
      <c r="J9" s="11"/>
      <c r="K9" s="12"/>
      <c r="L9" s="4" t="s">
        <v>3</v>
      </c>
      <c r="M9" s="4"/>
      <c r="N9" s="12"/>
    </row>
    <row r="10" spans="1:14" ht="15.75" customHeight="1" x14ac:dyDescent="0.25">
      <c r="A10" s="15"/>
      <c r="B10" s="16"/>
      <c r="C10" s="17"/>
      <c r="D10" s="3" t="s">
        <v>4</v>
      </c>
      <c r="E10" s="3" t="s">
        <v>5</v>
      </c>
      <c r="F10" s="3" t="s">
        <v>6</v>
      </c>
      <c r="G10" s="3"/>
      <c r="H10" s="3" t="s">
        <v>7</v>
      </c>
      <c r="I10" s="3"/>
      <c r="J10" s="3"/>
      <c r="K10" s="3"/>
      <c r="L10" s="3"/>
      <c r="M10" s="3"/>
      <c r="N10" s="19"/>
    </row>
    <row r="11" spans="1:14" ht="100.7" customHeight="1" x14ac:dyDescent="0.25">
      <c r="A11" s="15"/>
      <c r="B11" s="16"/>
      <c r="C11" s="17"/>
      <c r="D11" s="3"/>
      <c r="E11" s="3"/>
      <c r="F11" s="3" t="s">
        <v>8</v>
      </c>
      <c r="G11" s="3" t="s">
        <v>9</v>
      </c>
      <c r="H11" s="2" t="s">
        <v>10</v>
      </c>
      <c r="I11" s="2"/>
      <c r="J11" s="2" t="s">
        <v>11</v>
      </c>
      <c r="K11" s="2"/>
      <c r="L11" s="3" t="s">
        <v>12</v>
      </c>
      <c r="M11" s="3"/>
      <c r="N11" s="19"/>
    </row>
    <row r="12" spans="1:14" ht="31.5" x14ac:dyDescent="0.25">
      <c r="A12" s="15"/>
      <c r="B12" s="20" t="s">
        <v>13</v>
      </c>
      <c r="C12" s="21" t="s">
        <v>14</v>
      </c>
      <c r="D12" s="3"/>
      <c r="E12" s="3"/>
      <c r="F12" s="3"/>
      <c r="G12" s="3"/>
      <c r="H12" s="18" t="s">
        <v>8</v>
      </c>
      <c r="I12" s="18" t="s">
        <v>9</v>
      </c>
      <c r="J12" s="18" t="s">
        <v>8</v>
      </c>
      <c r="K12" s="18" t="s">
        <v>9</v>
      </c>
      <c r="L12" s="18" t="s">
        <v>8</v>
      </c>
      <c r="M12" s="18" t="s">
        <v>9</v>
      </c>
      <c r="N12" s="19"/>
    </row>
    <row r="13" spans="1:14" ht="15.75" x14ac:dyDescent="0.25">
      <c r="A13" s="15"/>
      <c r="B13" s="18"/>
      <c r="C13" s="18"/>
      <c r="D13" s="22">
        <v>1</v>
      </c>
      <c r="E13" s="23">
        <v>2</v>
      </c>
      <c r="F13" s="18">
        <v>3</v>
      </c>
      <c r="G13" s="18">
        <v>4</v>
      </c>
      <c r="H13" s="18">
        <v>5</v>
      </c>
      <c r="I13" s="18">
        <v>6</v>
      </c>
      <c r="J13" s="18">
        <v>7</v>
      </c>
      <c r="K13" s="18">
        <v>8</v>
      </c>
      <c r="L13" s="18">
        <v>9</v>
      </c>
      <c r="M13" s="18">
        <v>10</v>
      </c>
      <c r="N13" s="24"/>
    </row>
    <row r="14" spans="1:14" ht="15.75" x14ac:dyDescent="0.25">
      <c r="A14" s="25"/>
      <c r="B14" s="26">
        <v>30201</v>
      </c>
      <c r="C14" s="26">
        <v>10000</v>
      </c>
      <c r="D14" s="17">
        <v>1</v>
      </c>
      <c r="E14" s="27" t="s">
        <v>15</v>
      </c>
      <c r="F14" s="28">
        <f t="shared" ref="F14:G20" si="0">H14+J14+L14</f>
        <v>39404200</v>
      </c>
      <c r="G14" s="29">
        <f t="shared" si="0"/>
        <v>39404200</v>
      </c>
      <c r="H14" s="29">
        <v>39404200</v>
      </c>
      <c r="I14" s="29">
        <v>39404200</v>
      </c>
      <c r="J14" s="29">
        <v>0</v>
      </c>
      <c r="K14" s="29">
        <v>0</v>
      </c>
      <c r="L14" s="29">
        <v>0</v>
      </c>
      <c r="M14" s="29">
        <v>0</v>
      </c>
      <c r="N14" s="30"/>
    </row>
    <row r="15" spans="1:14" ht="14.25" customHeight="1" x14ac:dyDescent="0.25">
      <c r="A15" s="25"/>
      <c r="B15" s="26">
        <v>30202</v>
      </c>
      <c r="C15" s="26">
        <v>10000</v>
      </c>
      <c r="D15" s="17">
        <v>2</v>
      </c>
      <c r="E15" s="31" t="s">
        <v>16</v>
      </c>
      <c r="F15" s="28">
        <f t="shared" si="0"/>
        <v>8074200</v>
      </c>
      <c r="G15" s="29">
        <f t="shared" si="0"/>
        <v>8029000</v>
      </c>
      <c r="H15" s="29">
        <v>3498200</v>
      </c>
      <c r="I15" s="29">
        <v>3498200</v>
      </c>
      <c r="J15" s="29">
        <v>4357000</v>
      </c>
      <c r="K15" s="29">
        <v>4311700</v>
      </c>
      <c r="L15" s="29">
        <v>219000</v>
      </c>
      <c r="M15" s="29">
        <v>219100</v>
      </c>
      <c r="N15" s="30"/>
    </row>
    <row r="16" spans="1:14" ht="15.75" x14ac:dyDescent="0.25">
      <c r="A16" s="25"/>
      <c r="B16" s="26">
        <v>30203</v>
      </c>
      <c r="C16" s="26">
        <v>10000</v>
      </c>
      <c r="D16" s="17">
        <v>3</v>
      </c>
      <c r="E16" s="27" t="s">
        <v>17</v>
      </c>
      <c r="F16" s="28">
        <f t="shared" si="0"/>
        <v>29300200</v>
      </c>
      <c r="G16" s="29">
        <f t="shared" si="0"/>
        <v>29388100</v>
      </c>
      <c r="H16" s="29">
        <v>3066500</v>
      </c>
      <c r="I16" s="29">
        <v>3066500</v>
      </c>
      <c r="J16" s="29">
        <v>24978400</v>
      </c>
      <c r="K16" s="29">
        <v>25048800</v>
      </c>
      <c r="L16" s="29">
        <v>1255300</v>
      </c>
      <c r="M16" s="29">
        <v>1272800</v>
      </c>
      <c r="N16" s="30"/>
    </row>
    <row r="17" spans="1:14" ht="15.75" x14ac:dyDescent="0.25">
      <c r="A17" s="25"/>
      <c r="B17" s="26">
        <v>30204</v>
      </c>
      <c r="C17" s="26">
        <v>10000</v>
      </c>
      <c r="D17" s="17">
        <v>4</v>
      </c>
      <c r="E17" s="27" t="s">
        <v>18</v>
      </c>
      <c r="F17" s="28">
        <f t="shared" si="0"/>
        <v>4618400</v>
      </c>
      <c r="G17" s="29">
        <f t="shared" si="0"/>
        <v>4561300</v>
      </c>
      <c r="H17" s="29">
        <v>2596600</v>
      </c>
      <c r="I17" s="29">
        <v>2596600</v>
      </c>
      <c r="J17" s="29">
        <v>1925100</v>
      </c>
      <c r="K17" s="29">
        <v>1869800</v>
      </c>
      <c r="L17" s="29">
        <v>96700</v>
      </c>
      <c r="M17" s="29">
        <v>94900</v>
      </c>
      <c r="N17" s="30"/>
    </row>
    <row r="18" spans="1:14" ht="15.75" x14ac:dyDescent="0.25">
      <c r="A18" s="25"/>
      <c r="B18" s="26">
        <v>30205</v>
      </c>
      <c r="C18" s="26">
        <v>10000</v>
      </c>
      <c r="D18" s="17">
        <v>5</v>
      </c>
      <c r="E18" s="27" t="s">
        <v>19</v>
      </c>
      <c r="F18" s="28">
        <f t="shared" si="0"/>
        <v>27996600</v>
      </c>
      <c r="G18" s="29">
        <f t="shared" si="0"/>
        <v>28080500</v>
      </c>
      <c r="H18" s="29">
        <v>2759200</v>
      </c>
      <c r="I18" s="29">
        <v>2759200</v>
      </c>
      <c r="J18" s="29">
        <v>24029700</v>
      </c>
      <c r="K18" s="29">
        <v>24096600</v>
      </c>
      <c r="L18" s="29">
        <v>1207700</v>
      </c>
      <c r="M18" s="29">
        <v>1224700</v>
      </c>
      <c r="N18" s="30"/>
    </row>
    <row r="19" spans="1:14" ht="15.75" x14ac:dyDescent="0.25">
      <c r="A19" s="25"/>
      <c r="B19" s="26">
        <v>30206</v>
      </c>
      <c r="C19" s="26">
        <v>10000</v>
      </c>
      <c r="D19" s="17">
        <v>6</v>
      </c>
      <c r="E19" s="27" t="s">
        <v>20</v>
      </c>
      <c r="F19" s="28">
        <f t="shared" si="0"/>
        <v>9695700</v>
      </c>
      <c r="G19" s="29">
        <f t="shared" si="0"/>
        <v>9660600</v>
      </c>
      <c r="H19" s="29">
        <v>3016300</v>
      </c>
      <c r="I19" s="29">
        <v>3016300</v>
      </c>
      <c r="J19" s="29">
        <v>6359800</v>
      </c>
      <c r="K19" s="29">
        <v>6323100</v>
      </c>
      <c r="L19" s="29">
        <v>319600</v>
      </c>
      <c r="M19" s="29">
        <v>321200</v>
      </c>
      <c r="N19" s="30"/>
    </row>
    <row r="20" spans="1:14" ht="15.75" x14ac:dyDescent="0.25">
      <c r="A20" s="25"/>
      <c r="B20" s="26">
        <v>30207</v>
      </c>
      <c r="C20" s="26">
        <v>10000</v>
      </c>
      <c r="D20" s="17">
        <v>7</v>
      </c>
      <c r="E20" s="27" t="s">
        <v>21</v>
      </c>
      <c r="F20" s="28">
        <f t="shared" si="0"/>
        <v>2692900</v>
      </c>
      <c r="G20" s="29">
        <f t="shared" si="0"/>
        <v>2692900</v>
      </c>
      <c r="H20" s="29">
        <v>2692900</v>
      </c>
      <c r="I20" s="29">
        <v>2692900</v>
      </c>
      <c r="J20" s="29">
        <v>0</v>
      </c>
      <c r="K20" s="29">
        <v>0</v>
      </c>
      <c r="L20" s="29">
        <v>0</v>
      </c>
      <c r="M20" s="29">
        <v>0</v>
      </c>
      <c r="N20" s="30"/>
    </row>
    <row r="21" spans="1:14" ht="15.75" x14ac:dyDescent="0.25">
      <c r="A21" s="25"/>
      <c r="B21" s="25"/>
      <c r="C21" s="25"/>
      <c r="D21" s="25"/>
      <c r="E21" s="32" t="s">
        <v>22</v>
      </c>
      <c r="F21" s="33">
        <f t="shared" ref="F21:M21" si="1">SUM(F14:F20)</f>
        <v>121782200</v>
      </c>
      <c r="G21" s="33">
        <f t="shared" si="1"/>
        <v>121816600</v>
      </c>
      <c r="H21" s="33">
        <f t="shared" si="1"/>
        <v>57033900</v>
      </c>
      <c r="I21" s="33">
        <f t="shared" si="1"/>
        <v>57033900</v>
      </c>
      <c r="J21" s="33">
        <f t="shared" si="1"/>
        <v>61650000</v>
      </c>
      <c r="K21" s="33">
        <f t="shared" si="1"/>
        <v>61650000</v>
      </c>
      <c r="L21" s="33">
        <f t="shared" si="1"/>
        <v>3098300</v>
      </c>
      <c r="M21" s="33">
        <f t="shared" si="1"/>
        <v>3132700</v>
      </c>
      <c r="N21" s="10"/>
    </row>
    <row r="22" spans="1:14" x14ac:dyDescent="0.25">
      <c r="D22" s="1" t="s">
        <v>23</v>
      </c>
      <c r="E22" s="1"/>
      <c r="F22" s="1"/>
      <c r="G22" s="1"/>
      <c r="H22" s="1"/>
      <c r="I22" s="1"/>
      <c r="J22" s="1"/>
      <c r="K22" s="1"/>
      <c r="L22" s="1"/>
      <c r="M22" s="1"/>
    </row>
    <row r="23" spans="1:14" x14ac:dyDescent="0.25">
      <c r="F23" s="34"/>
      <c r="G23" s="34"/>
    </row>
  </sheetData>
  <mergeCells count="15">
    <mergeCell ref="D22:M22"/>
    <mergeCell ref="D10:D12"/>
    <mergeCell ref="E10:E12"/>
    <mergeCell ref="F10:G10"/>
    <mergeCell ref="H10:M10"/>
    <mergeCell ref="F11:F12"/>
    <mergeCell ref="G11:G12"/>
    <mergeCell ref="H11:I11"/>
    <mergeCell ref="J11:K11"/>
    <mergeCell ref="L11:M11"/>
    <mergeCell ref="K1:M1"/>
    <mergeCell ref="K2:M2"/>
    <mergeCell ref="K3:M3"/>
    <mergeCell ref="D7:M7"/>
    <mergeCell ref="L9:M9"/>
  </mergeCells>
  <pageMargins left="0.78749999999999998" right="0.78749999999999998" top="1.1812499999999999" bottom="0.59027777777777801" header="0.51180555555555496" footer="0.51180555555555496"/>
  <pageSetup paperSize="9" scale="76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Сандова Снежана Николаевна</dc:creator>
  <dc:description/>
  <cp:lastModifiedBy>Мартынов Алексей Андреевич</cp:lastModifiedBy>
  <cp:revision>3</cp:revision>
  <cp:lastPrinted>2019-11-11T07:39:30Z</cp:lastPrinted>
  <dcterms:created xsi:type="dcterms:W3CDTF">2014-11-08T03:33:37Z</dcterms:created>
  <dcterms:modified xsi:type="dcterms:W3CDTF">2020-12-04T07:19:47Z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